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gorgulu_worldbank_org/Documents/Infrastructure and Jobs/1_Reproducibility Package - Energy Meta Analysis/3-Output/"/>
    </mc:Choice>
  </mc:AlternateContent>
  <xr:revisionPtr revIDLastSave="205" documentId="8_{CD8E6789-7BF0-4123-8BBF-3E3AAE969EF5}" xr6:coauthVersionLast="47" xr6:coauthVersionMax="47" xr10:uidLastSave="{6F78C258-D558-4619-9425-4B65027050D6}"/>
  <bookViews>
    <workbookView xWindow="3188" yWindow="705" windowWidth="14400" windowHeight="8190" firstSheet="2" activeTab="5" xr2:uid="{BEED7618-6371-478E-9940-D01F1FFF23DA}"/>
  </bookViews>
  <sheets>
    <sheet name="Figure 6.a" sheetId="9" r:id="rId1"/>
    <sheet name="Figure 6.b" sheetId="5" r:id="rId2"/>
    <sheet name="Figures 7.a" sheetId="8" r:id="rId3"/>
    <sheet name="Figure 7.b" sheetId="10" r:id="rId4"/>
    <sheet name="Figure 8.a" sheetId="11" r:id="rId5"/>
    <sheet name="Figure 8.b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0" l="1"/>
  <c r="E14" i="10"/>
  <c r="E13" i="10"/>
  <c r="E12" i="10"/>
  <c r="E11" i="10"/>
  <c r="E10" i="10"/>
  <c r="E9" i="10"/>
  <c r="E8" i="10"/>
  <c r="E7" i="10"/>
  <c r="E6" i="10"/>
  <c r="E5" i="10"/>
  <c r="E4" i="10"/>
  <c r="E3" i="10"/>
  <c r="E2" i="10"/>
  <c r="E3" i="5"/>
  <c r="E4" i="5"/>
  <c r="E5" i="5"/>
  <c r="E6" i="5"/>
  <c r="E7" i="5"/>
  <c r="E8" i="5"/>
  <c r="E9" i="5"/>
  <c r="E10" i="5"/>
  <c r="E11" i="5"/>
  <c r="E12" i="5"/>
  <c r="E13" i="5"/>
  <c r="E2" i="5"/>
</calcChain>
</file>

<file path=xl/sharedStrings.xml><?xml version="1.0" encoding="utf-8"?>
<sst xmlns="http://schemas.openxmlformats.org/spreadsheetml/2006/main" count="59" uniqueCount="35">
  <si>
    <t>UMIC</t>
  </si>
  <si>
    <t>LMIC</t>
  </si>
  <si>
    <t>LIC</t>
  </si>
  <si>
    <t>High</t>
  </si>
  <si>
    <t>Mean</t>
  </si>
  <si>
    <t>Japan</t>
  </si>
  <si>
    <t>Brazil</t>
  </si>
  <si>
    <t>Canada</t>
  </si>
  <si>
    <t>China</t>
  </si>
  <si>
    <t>Germany</t>
  </si>
  <si>
    <t>India</t>
  </si>
  <si>
    <t>Italy</t>
  </si>
  <si>
    <t>Malaysia</t>
  </si>
  <si>
    <t>Mexico</t>
  </si>
  <si>
    <t>Pakistan</t>
  </si>
  <si>
    <t>Peru</t>
  </si>
  <si>
    <t>Portugal</t>
  </si>
  <si>
    <t>South Africa</t>
  </si>
  <si>
    <t>South Korea</t>
  </si>
  <si>
    <t>Angola</t>
  </si>
  <si>
    <t>Switzerland</t>
  </si>
  <si>
    <t>UK</t>
  </si>
  <si>
    <t>US</t>
  </si>
  <si>
    <t>HIC</t>
  </si>
  <si>
    <t>below median renewable pen</t>
  </si>
  <si>
    <t>above median renewable pen</t>
  </si>
  <si>
    <t>N</t>
  </si>
  <si>
    <t>GDP per capita</t>
  </si>
  <si>
    <t>Log (GDP per capita)</t>
  </si>
  <si>
    <t>RE Income Elasticity</t>
  </si>
  <si>
    <t>Median year</t>
  </si>
  <si>
    <t xml:space="preserve">below median renewable pen </t>
  </si>
  <si>
    <t xml:space="preserve">above median renewable pen </t>
  </si>
  <si>
    <t>https://data.worldbank.org/indicator/NY.GDP.PCAP.CD</t>
  </si>
  <si>
    <t>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</si>
</sst>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0861679064806"/>
          <c:y val="5.447230490765443E-2"/>
          <c:w val="0.8543900687866226"/>
          <c:h val="0.77060569927700406"/>
        </c:manualLayout>
      </c:layout>
      <c:lineChart>
        <c:grouping val="standard"/>
        <c:varyColors val="0"/>
        <c:ser>
          <c:idx val="0"/>
          <c:order val="0"/>
          <c:tx>
            <c:strRef>
              <c:f>'Figure 6.a'!$B$1</c:f>
              <c:strCache>
                <c:ptCount val="1"/>
                <c:pt idx="0">
                  <c:v>Mean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'Figure 6.a'!$A$2:$A$5</c:f>
              <c:strCache>
                <c:ptCount val="4"/>
                <c:pt idx="0">
                  <c:v>LIC</c:v>
                </c:pt>
                <c:pt idx="1">
                  <c:v>LMIC</c:v>
                </c:pt>
                <c:pt idx="2">
                  <c:v>UMIC</c:v>
                </c:pt>
                <c:pt idx="3">
                  <c:v>HIC</c:v>
                </c:pt>
              </c:strCache>
            </c:strRef>
          </c:cat>
          <c:val>
            <c:numRef>
              <c:f>'Figure 6.a'!$B$2:$B$5</c:f>
              <c:numCache>
                <c:formatCode>General</c:formatCode>
                <c:ptCount val="4"/>
                <c:pt idx="0">
                  <c:v>0.54581639999999998</c:v>
                </c:pt>
                <c:pt idx="1">
                  <c:v>0.19384699999999999</c:v>
                </c:pt>
                <c:pt idx="2">
                  <c:v>0.22510269999999999</c:v>
                </c:pt>
                <c:pt idx="3">
                  <c:v>0.1017053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FA-4584-A186-8141F1552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9860448"/>
        <c:axId val="1119860928"/>
      </c:lineChart>
      <c:catAx>
        <c:axId val="1119860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Income</a:t>
                </a:r>
                <a:r>
                  <a:rPr lang="en-US" baseline="0"/>
                  <a:t> level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9860928"/>
        <c:crosses val="autoZero"/>
        <c:auto val="1"/>
        <c:lblAlgn val="ctr"/>
        <c:lblOffset val="100"/>
        <c:noMultiLvlLbl val="0"/>
      </c:catAx>
      <c:valAx>
        <c:axId val="11198609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 Income Elasticiity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9860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59282274181748"/>
          <c:y val="5.5181054688888662E-2"/>
          <c:w val="0.8515694518767678"/>
          <c:h val="0.7525716267469722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888888888888889E-2"/>
                  <c:y val="-6.0185185185185182E-2"/>
                </c:manualLayout>
              </c:layout>
              <c:tx>
                <c:rich>
                  <a:bodyPr/>
                  <a:lstStyle/>
                  <a:p>
                    <a:fld id="{9B233931-5087-44F8-A16F-EA38719FE6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3E1-44AB-A712-372DA3624C1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113C389-B7C1-47D5-A7AC-C791114223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3E1-44AB-A712-372DA3624C1E}"/>
                </c:ext>
              </c:extLst>
            </c:dLbl>
            <c:dLbl>
              <c:idx val="2"/>
              <c:layout>
                <c:manualLayout>
                  <c:x val="-5.5555555555555809E-3"/>
                  <c:y val="1.8518518518518517E-2"/>
                </c:manualLayout>
              </c:layout>
              <c:tx>
                <c:rich>
                  <a:bodyPr/>
                  <a:lstStyle/>
                  <a:p>
                    <a:fld id="{63147895-6693-4E86-AABB-B6BAB3F5C4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E3E1-44AB-A712-372DA3624C1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BD93AF2-2368-4C1A-85D1-0F17DB775E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3E1-44AB-A712-372DA3624C1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EA73136-6CC6-4E2F-A721-09A7BCCFFE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3E1-44AB-A712-372DA3624C1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CA155DF-6955-4011-AC68-2B19A69548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3E1-44AB-A712-372DA3624C1E}"/>
                </c:ext>
              </c:extLst>
            </c:dLbl>
            <c:dLbl>
              <c:idx val="6"/>
              <c:layout>
                <c:manualLayout>
                  <c:x val="-6.1111111111111213E-2"/>
                  <c:y val="-4.1666666666666664E-2"/>
                </c:manualLayout>
              </c:layout>
              <c:tx>
                <c:rich>
                  <a:bodyPr/>
                  <a:lstStyle/>
                  <a:p>
                    <a:fld id="{CA65A242-2AAD-4713-A8DC-9E32B824F7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E3E1-44AB-A712-372DA3624C1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5C4DA7C-16B2-401C-ADF3-DCB49F6A8A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3E1-44AB-A712-372DA3624C1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D04798D-D2E9-4531-A878-C23FC94425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3E1-44AB-A712-372DA3624C1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87D186F-65E3-44FA-832B-D476A6D00F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3E1-44AB-A712-372DA3624C1E}"/>
                </c:ext>
              </c:extLst>
            </c:dLbl>
            <c:dLbl>
              <c:idx val="10"/>
              <c:layout>
                <c:manualLayout>
                  <c:x val="-3.6111111111111108E-2"/>
                  <c:y val="-3.7037037037037035E-2"/>
                </c:manualLayout>
              </c:layout>
              <c:tx>
                <c:rich>
                  <a:bodyPr/>
                  <a:lstStyle/>
                  <a:p>
                    <a:fld id="{842D886D-01D6-4704-8C3E-76062AD157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E3E1-44AB-A712-372DA3624C1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446FA48-17B2-4198-B263-60AA3EC0F2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3E1-44AB-A712-372DA3624C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'Figure 6.b'!$E$2:$E$13</c:f>
              <c:numCache>
                <c:formatCode>General</c:formatCode>
                <c:ptCount val="12"/>
                <c:pt idx="0">
                  <c:v>2.7953646916361463</c:v>
                </c:pt>
                <c:pt idx="1">
                  <c:v>2.8958331902791747</c:v>
                </c:pt>
                <c:pt idx="2">
                  <c:v>3.2825165222340322</c:v>
                </c:pt>
                <c:pt idx="3">
                  <c:v>3.5432696882874763</c:v>
                </c:pt>
                <c:pt idx="4">
                  <c:v>3.608763179174717</c:v>
                </c:pt>
                <c:pt idx="5">
                  <c:v>3.9579387337273273</c:v>
                </c:pt>
                <c:pt idx="6">
                  <c:v>4.344798571666745</c:v>
                </c:pt>
                <c:pt idx="7">
                  <c:v>4.4794126428484065</c:v>
                </c:pt>
                <c:pt idx="8">
                  <c:v>4.552688587333086</c:v>
                </c:pt>
                <c:pt idx="9">
                  <c:v>4.6273347849644804</c:v>
                </c:pt>
                <c:pt idx="10">
                  <c:v>4.6529050811771873</c:v>
                </c:pt>
                <c:pt idx="11">
                  <c:v>4.6863685146126279</c:v>
                </c:pt>
              </c:numCache>
            </c:numRef>
          </c:xVal>
          <c:yVal>
            <c:numRef>
              <c:f>'Figure 6.b'!$C$2:$C$13</c:f>
              <c:numCache>
                <c:formatCode>General</c:formatCode>
                <c:ptCount val="12"/>
                <c:pt idx="0">
                  <c:v>0.36049999999999999</c:v>
                </c:pt>
                <c:pt idx="1">
                  <c:v>0.29686360000000001</c:v>
                </c:pt>
                <c:pt idx="2">
                  <c:v>0.27336680000000002</c:v>
                </c:pt>
                <c:pt idx="3">
                  <c:v>0.2019244</c:v>
                </c:pt>
                <c:pt idx="4">
                  <c:v>4.01667E-2</c:v>
                </c:pt>
                <c:pt idx="5">
                  <c:v>-2.2285699999999999E-2</c:v>
                </c:pt>
                <c:pt idx="6">
                  <c:v>2.8250000000000001E-2</c:v>
                </c:pt>
                <c:pt idx="7">
                  <c:v>-3.2199999999999999E-2</c:v>
                </c:pt>
                <c:pt idx="8">
                  <c:v>0.2383333</c:v>
                </c:pt>
                <c:pt idx="9">
                  <c:v>0.43358180000000002</c:v>
                </c:pt>
                <c:pt idx="10">
                  <c:v>4.6900400000000002E-2</c:v>
                </c:pt>
                <c:pt idx="11">
                  <c:v>4.62399E-2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 6.b'!$A$2:$A$13</c15:f>
                <c15:dlblRangeCache>
                  <c:ptCount val="12"/>
                  <c:pt idx="0">
                    <c:v>India</c:v>
                  </c:pt>
                  <c:pt idx="1">
                    <c:v>China</c:v>
                  </c:pt>
                  <c:pt idx="2">
                    <c:v>Peru</c:v>
                  </c:pt>
                  <c:pt idx="3">
                    <c:v>Brazil</c:v>
                  </c:pt>
                  <c:pt idx="4">
                    <c:v>South Africa</c:v>
                  </c:pt>
                  <c:pt idx="5">
                    <c:v>Türkiye</c:v>
                  </c:pt>
                  <c:pt idx="6">
                    <c:v>Portugal</c:v>
                  </c:pt>
                  <c:pt idx="7">
                    <c:v>UK</c:v>
                  </c:pt>
                  <c:pt idx="8">
                    <c:v>Italy</c:v>
                  </c:pt>
                  <c:pt idx="9">
                    <c:v>Germany</c:v>
                  </c:pt>
                  <c:pt idx="10">
                    <c:v>Japan</c:v>
                  </c:pt>
                  <c:pt idx="11">
                    <c:v>US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E3E1-44AB-A712-372DA3624C1E}"/>
            </c:ext>
          </c:extLst>
        </c:ser>
        <c:dLbls>
          <c:dLblPos val="r"/>
          <c:showLegendKey val="0"/>
          <c:showVal val="1"/>
          <c:showCatName val="0"/>
          <c:showSerName val="0"/>
          <c:showPercent val="0"/>
          <c:showBubbleSize val="0"/>
        </c:dLbls>
        <c:axId val="1661326015"/>
        <c:axId val="1661326975"/>
      </c:scatterChart>
      <c:valAx>
        <c:axId val="1661326015"/>
        <c:scaling>
          <c:orientation val="minMax"/>
          <c:min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(GDP per capita)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326975"/>
        <c:crosses val="autoZero"/>
        <c:crossBetween val="midCat"/>
      </c:valAx>
      <c:valAx>
        <c:axId val="166132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</a:t>
                </a:r>
                <a:r>
                  <a:rPr lang="en-US" baseline="0"/>
                  <a:t> Income </a:t>
                </a:r>
                <a:r>
                  <a:rPr lang="en-US"/>
                  <a:t>Elasticity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3260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51035153010982"/>
          <c:y val="5.447230490765443E-2"/>
          <c:w val="0.8349658918322842"/>
          <c:h val="0.78747342485192007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'Figures 7.a'!$A$2:$A$5</c:f>
              <c:strCache>
                <c:ptCount val="4"/>
                <c:pt idx="0">
                  <c:v>LIC</c:v>
                </c:pt>
                <c:pt idx="1">
                  <c:v>LMIC</c:v>
                </c:pt>
                <c:pt idx="2">
                  <c:v>UMIC</c:v>
                </c:pt>
                <c:pt idx="3">
                  <c:v>High</c:v>
                </c:pt>
              </c:strCache>
            </c:strRef>
          </c:cat>
          <c:val>
            <c:numRef>
              <c:f>'Figures 7.a'!$B$2:$B$5</c:f>
              <c:numCache>
                <c:formatCode>General</c:formatCode>
                <c:ptCount val="4"/>
                <c:pt idx="0">
                  <c:v>0.24761739999999999</c:v>
                </c:pt>
                <c:pt idx="1">
                  <c:v>0.15598110000000001</c:v>
                </c:pt>
                <c:pt idx="2">
                  <c:v>0.34021889999999999</c:v>
                </c:pt>
                <c:pt idx="3">
                  <c:v>0.15549260000000001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53-49D0-9A52-FCE4AF490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0540416"/>
        <c:axId val="1120539456"/>
      </c:lineChart>
      <c:catAx>
        <c:axId val="112054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Income level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539456"/>
        <c:crosses val="autoZero"/>
        <c:auto val="1"/>
        <c:lblAlgn val="ctr"/>
        <c:lblOffset val="100"/>
        <c:noMultiLvlLbl val="0"/>
      </c:catAx>
      <c:valAx>
        <c:axId val="1120539456"/>
        <c:scaling>
          <c:orientation val="minMax"/>
          <c:max val="0.60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FF Income Elasticity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54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289370078740164E-2"/>
          <c:y val="4.6296296296296294E-2"/>
          <c:w val="0.87615507436570428"/>
          <c:h val="0.8420450568678915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'Figures 7.a'!$A$107:$A$110</c:f>
              <c:numCache>
                <c:formatCode>General</c:formatCode>
                <c:ptCount val="4"/>
              </c:numCache>
            </c:numRef>
          </c:cat>
          <c:val>
            <c:numRef>
              <c:f>'Figures 7.a'!$B$107:$B$110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97-4FF8-AFBA-1415463A9D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2011135"/>
        <c:axId val="1652011615"/>
      </c:lineChart>
      <c:catAx>
        <c:axId val="1652011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011615"/>
        <c:crosses val="autoZero"/>
        <c:auto val="1"/>
        <c:lblAlgn val="ctr"/>
        <c:lblOffset val="100"/>
        <c:noMultiLvlLbl val="0"/>
      </c:catAx>
      <c:valAx>
        <c:axId val="1652011615"/>
        <c:scaling>
          <c:orientation val="minMax"/>
          <c:max val="0.2"/>
          <c:min val="-0.2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011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'Figures 7.a'!$A$107:$A$110</c:f>
              <c:numCache>
                <c:formatCode>General</c:formatCode>
                <c:ptCount val="4"/>
              </c:numCache>
            </c:numRef>
          </c:cat>
          <c:val>
            <c:numRef>
              <c:f>'Figures 7.a'!$C$107:$C$110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44-4B03-8071-67AC13150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9278223"/>
        <c:axId val="1199279663"/>
      </c:lineChart>
      <c:catAx>
        <c:axId val="1199278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279663"/>
        <c:crosses val="autoZero"/>
        <c:auto val="1"/>
        <c:lblAlgn val="ctr"/>
        <c:lblOffset val="100"/>
        <c:noMultiLvlLbl val="0"/>
      </c:catAx>
      <c:valAx>
        <c:axId val="1199279663"/>
        <c:scaling>
          <c:orientation val="minMax"/>
          <c:max val="0.2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2782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82546934934037"/>
          <c:y val="5.5111937987431955E-2"/>
          <c:w val="0.85126000667567692"/>
          <c:h val="0.78294259876654981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CEDE3CC-9252-4FC6-B618-CA5EC43834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B97-4588-83F8-42CF78F5C2A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A6CDAE6-A2EE-4195-880E-38FAE28C17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B97-4588-83F8-42CF78F5C2A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20F5D87-6FF7-4466-9230-8167E58535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B97-4588-83F8-42CF78F5C2A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6F4DC14-6F12-4EB0-A408-D29F88A7F4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B97-4588-83F8-42CF78F5C2AE}"/>
                </c:ext>
              </c:extLst>
            </c:dLbl>
            <c:dLbl>
              <c:idx val="4"/>
              <c:layout>
                <c:manualLayout>
                  <c:x val="-0.10833333333333334"/>
                  <c:y val="1.8518518518518517E-2"/>
                </c:manualLayout>
              </c:layout>
              <c:tx>
                <c:rich>
                  <a:bodyPr/>
                  <a:lstStyle/>
                  <a:p>
                    <a:fld id="{9FD07BE1-5079-4DEB-8A04-139811D995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3B97-4588-83F8-42CF78F5C2AE}"/>
                </c:ext>
              </c:extLst>
            </c:dLbl>
            <c:dLbl>
              <c:idx val="5"/>
              <c:layout>
                <c:manualLayout>
                  <c:x val="-1.388888888888899E-2"/>
                  <c:y val="4.6296296296296294E-2"/>
                </c:manualLayout>
              </c:layout>
              <c:tx>
                <c:rich>
                  <a:bodyPr/>
                  <a:lstStyle/>
                  <a:p>
                    <a:fld id="{90D0F224-31CE-4AA8-AE1A-54D29DF003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3B97-4588-83F8-42CF78F5C2AE}"/>
                </c:ext>
              </c:extLst>
            </c:dLbl>
            <c:dLbl>
              <c:idx val="6"/>
              <c:layout>
                <c:manualLayout>
                  <c:x val="0"/>
                  <c:y val="0"/>
                </c:manualLayout>
              </c:layout>
              <c:tx>
                <c:rich>
                  <a:bodyPr/>
                  <a:lstStyle/>
                  <a:p>
                    <a:fld id="{D2E9F552-A405-4F82-8FB9-89D289D325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3B97-4588-83F8-42CF78F5C2AE}"/>
                </c:ext>
              </c:extLst>
            </c:dLbl>
            <c:dLbl>
              <c:idx val="7"/>
              <c:layout>
                <c:manualLayout>
                  <c:x val="-3.3356497567755487E-2"/>
                  <c:y val="5.0101761806756323E-2"/>
                </c:manualLayout>
              </c:layout>
              <c:tx>
                <c:rich>
                  <a:bodyPr/>
                  <a:lstStyle/>
                  <a:p>
                    <a:fld id="{3B099998-0712-4FFD-B861-48806DD3C2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3B97-4588-83F8-42CF78F5C2A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D027ACC-4C3B-4B3C-8E09-568FE7D689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B97-4588-83F8-42CF78F5C2A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AE63822-0D12-4AC8-89CE-131ACEC2AC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B97-4588-83F8-42CF78F5C2A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E4FC210-24D5-4E90-9E32-53E92C01C6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3B97-4588-83F8-42CF78F5C2A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97D22E1-6033-429A-99CE-5B89581878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3B97-4588-83F8-42CF78F5C2A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3FC5768-6A35-4763-BC47-EC7D3124F5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3B97-4588-83F8-42CF78F5C2AE}"/>
                </c:ext>
              </c:extLst>
            </c:dLbl>
            <c:dLbl>
              <c:idx val="13"/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D846739-4BF2-4CEB-B8BF-080FF5016578}" type="CELLRANGE">
                      <a:rPr lang="en-US"/>
                      <a:pPr>
                        <a:defRPr>
                          <a:solidFill>
                            <a:schemeClr val="tx1"/>
                          </a:solidFill>
                        </a:defRPr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7963754356973622E-2"/>
                      <c:h val="7.507768731845508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3B97-4588-83F8-42CF78F5C2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'Figure 7.b'!$E$2:$E$15</c:f>
              <c:numCache>
                <c:formatCode>General</c:formatCode>
                <c:ptCount val="14"/>
                <c:pt idx="0">
                  <c:v>2.6535577858642636</c:v>
                </c:pt>
                <c:pt idx="1">
                  <c:v>2.6537432632932494</c:v>
                </c:pt>
                <c:pt idx="2">
                  <c:v>2.6326476991310037</c:v>
                </c:pt>
                <c:pt idx="3">
                  <c:v>2.9864131875547462</c:v>
                </c:pt>
                <c:pt idx="4">
                  <c:v>3.6231851614188861</c:v>
                </c:pt>
                <c:pt idx="5">
                  <c:v>3.6845912584750664</c:v>
                </c:pt>
                <c:pt idx="6">
                  <c:v>3.8712269177061147</c:v>
                </c:pt>
                <c:pt idx="7">
                  <c:v>4.1419179210236727</c:v>
                </c:pt>
                <c:pt idx="8">
                  <c:v>4.4063118041397153</c:v>
                </c:pt>
                <c:pt idx="9">
                  <c:v>4.4518150488139616</c:v>
                </c:pt>
                <c:pt idx="10">
                  <c:v>4.4794126428484065</c:v>
                </c:pt>
                <c:pt idx="11">
                  <c:v>4.5144206368286994</c:v>
                </c:pt>
                <c:pt idx="12">
                  <c:v>4.5161490785680645</c:v>
                </c:pt>
                <c:pt idx="13">
                  <c:v>4.620392511143927</c:v>
                </c:pt>
              </c:numCache>
            </c:numRef>
          </c:xVal>
          <c:yVal>
            <c:numRef>
              <c:f>'Figure 7.b'!$C$2:$C$15</c:f>
              <c:numCache>
                <c:formatCode>General</c:formatCode>
                <c:ptCount val="14"/>
                <c:pt idx="0">
                  <c:v>0.16913639999999999</c:v>
                </c:pt>
                <c:pt idx="1">
                  <c:v>0.42656670000000002</c:v>
                </c:pt>
                <c:pt idx="2">
                  <c:v>0.25800000000000001</c:v>
                </c:pt>
                <c:pt idx="3">
                  <c:v>0.20537630000000001</c:v>
                </c:pt>
                <c:pt idx="4">
                  <c:v>0.1419513</c:v>
                </c:pt>
                <c:pt idx="5">
                  <c:v>8.1158300000000003E-2</c:v>
                </c:pt>
                <c:pt idx="6">
                  <c:v>0.1399167</c:v>
                </c:pt>
                <c:pt idx="7">
                  <c:v>8.3639999999999995E-4</c:v>
                </c:pt>
                <c:pt idx="8">
                  <c:v>-9.69333E-2</c:v>
                </c:pt>
                <c:pt idx="9">
                  <c:v>0.63832500000000003</c:v>
                </c:pt>
                <c:pt idx="10">
                  <c:v>8.5800000000000001E-2</c:v>
                </c:pt>
                <c:pt idx="11">
                  <c:v>0.38201429999999997</c:v>
                </c:pt>
                <c:pt idx="12">
                  <c:v>0.2093333</c:v>
                </c:pt>
                <c:pt idx="13">
                  <c:v>6.2500000000000003E-3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 7.b'!$A$2:$A$15</c15:f>
                <c15:dlblRangeCache>
                  <c:ptCount val="14"/>
                  <c:pt idx="0">
                    <c:v>India</c:v>
                  </c:pt>
                  <c:pt idx="1">
                    <c:v>Pakistan</c:v>
                  </c:pt>
                  <c:pt idx="2">
                    <c:v>Angola</c:v>
                  </c:pt>
                  <c:pt idx="3">
                    <c:v>China</c:v>
                  </c:pt>
                  <c:pt idx="4">
                    <c:v>Türkiye</c:v>
                  </c:pt>
                  <c:pt idx="5">
                    <c:v>Malaysia</c:v>
                  </c:pt>
                  <c:pt idx="6">
                    <c:v>Mexico</c:v>
                  </c:pt>
                  <c:pt idx="7">
                    <c:v>South Korea</c:v>
                  </c:pt>
                  <c:pt idx="8">
                    <c:v>Germany</c:v>
                  </c:pt>
                  <c:pt idx="9">
                    <c:v>Canada</c:v>
                  </c:pt>
                  <c:pt idx="10">
                    <c:v>UK</c:v>
                  </c:pt>
                  <c:pt idx="11">
                    <c:v>Switzerland</c:v>
                  </c:pt>
                  <c:pt idx="12">
                    <c:v>Japan</c:v>
                  </c:pt>
                  <c:pt idx="13">
                    <c:v>US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3B97-4588-83F8-42CF78F5C2AE}"/>
            </c:ext>
          </c:extLst>
        </c:ser>
        <c:dLbls>
          <c:dLblPos val="r"/>
          <c:showLegendKey val="0"/>
          <c:showVal val="1"/>
          <c:showCatName val="0"/>
          <c:showSerName val="0"/>
          <c:showPercent val="0"/>
          <c:showBubbleSize val="0"/>
        </c:dLbls>
        <c:axId val="1775007071"/>
        <c:axId val="1561645135"/>
      </c:scatterChart>
      <c:valAx>
        <c:axId val="1775007071"/>
        <c:scaling>
          <c:orientation val="minMax"/>
          <c:min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(GDP per capita)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645135"/>
        <c:crosses val="autoZero"/>
        <c:crossBetween val="midCat"/>
      </c:valAx>
      <c:valAx>
        <c:axId val="1561645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FF Income Elasticity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5007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289370078740164E-2"/>
          <c:y val="4.6296296296296294E-2"/>
          <c:w val="0.87615507436570428"/>
          <c:h val="0.8420450568678915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'Figure 7.b'!$A$46:$A$49</c:f>
              <c:numCache>
                <c:formatCode>General</c:formatCode>
                <c:ptCount val="4"/>
              </c:numCache>
            </c:numRef>
          </c:cat>
          <c:val>
            <c:numRef>
              <c:f>'Figure 7.b'!$B$46:$B$49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FB-422B-9837-DC3780798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2011135"/>
        <c:axId val="1652011615"/>
      </c:lineChart>
      <c:catAx>
        <c:axId val="1652011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011615"/>
        <c:crosses val="autoZero"/>
        <c:auto val="1"/>
        <c:lblAlgn val="ctr"/>
        <c:lblOffset val="100"/>
        <c:noMultiLvlLbl val="0"/>
      </c:catAx>
      <c:valAx>
        <c:axId val="1652011615"/>
        <c:scaling>
          <c:orientation val="minMax"/>
          <c:max val="0.2"/>
          <c:min val="-0.2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011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'Figure 7.b'!$A$46:$A$49</c:f>
              <c:numCache>
                <c:formatCode>General</c:formatCode>
                <c:ptCount val="4"/>
              </c:numCache>
            </c:numRef>
          </c:cat>
          <c:val>
            <c:numRef>
              <c:f>'Figure 7.b'!$C$46:$C$49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F8-450B-9097-7EE29A5F3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9278223"/>
        <c:axId val="1199279663"/>
      </c:lineChart>
      <c:catAx>
        <c:axId val="1199278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279663"/>
        <c:crosses val="autoZero"/>
        <c:auto val="1"/>
        <c:lblAlgn val="ctr"/>
        <c:lblOffset val="100"/>
        <c:noMultiLvlLbl val="0"/>
      </c:catAx>
      <c:valAx>
        <c:axId val="1199279663"/>
        <c:scaling>
          <c:orientation val="minMax"/>
          <c:max val="0.2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2782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8.a'!$A$2</c:f>
              <c:strCache>
                <c:ptCount val="1"/>
                <c:pt idx="0">
                  <c:v>below median renewable pen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'Figure 8.a'!$B$1:$E$1</c:f>
              <c:strCache>
                <c:ptCount val="4"/>
                <c:pt idx="0">
                  <c:v>LIC</c:v>
                </c:pt>
                <c:pt idx="1">
                  <c:v>LMIC</c:v>
                </c:pt>
                <c:pt idx="2">
                  <c:v>UMIC</c:v>
                </c:pt>
                <c:pt idx="3">
                  <c:v>HIC</c:v>
                </c:pt>
              </c:strCache>
            </c:strRef>
          </c:cat>
          <c:val>
            <c:numRef>
              <c:f>'Figure 8.a'!$B$2:$E$2</c:f>
              <c:numCache>
                <c:formatCode>General</c:formatCode>
                <c:ptCount val="4"/>
                <c:pt idx="0">
                  <c:v>0.63334619999999997</c:v>
                </c:pt>
                <c:pt idx="1">
                  <c:v>0.2994851</c:v>
                </c:pt>
                <c:pt idx="2">
                  <c:v>0.20134079999999999</c:v>
                </c:pt>
                <c:pt idx="3">
                  <c:v>0.143622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3F-48E3-A352-55DE8CAA1563}"/>
            </c:ext>
          </c:extLst>
        </c:ser>
        <c:ser>
          <c:idx val="1"/>
          <c:order val="1"/>
          <c:tx>
            <c:strRef>
              <c:f>'Figure 8.a'!$A$3</c:f>
              <c:strCache>
                <c:ptCount val="1"/>
                <c:pt idx="0">
                  <c:v>above median renewable pen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'Figure 8.a'!$B$1:$E$1</c:f>
              <c:strCache>
                <c:ptCount val="4"/>
                <c:pt idx="0">
                  <c:v>LIC</c:v>
                </c:pt>
                <c:pt idx="1">
                  <c:v>LMIC</c:v>
                </c:pt>
                <c:pt idx="2">
                  <c:v>UMIC</c:v>
                </c:pt>
                <c:pt idx="3">
                  <c:v>HIC</c:v>
                </c:pt>
              </c:strCache>
            </c:strRef>
          </c:cat>
          <c:val>
            <c:numRef>
              <c:f>'Figure 8.a'!$B$3:$E$3</c:f>
              <c:numCache>
                <c:formatCode>General</c:formatCode>
                <c:ptCount val="4"/>
                <c:pt idx="0">
                  <c:v>0.33137549999999999</c:v>
                </c:pt>
                <c:pt idx="1">
                  <c:v>9.4422900000000004E-2</c:v>
                </c:pt>
                <c:pt idx="2">
                  <c:v>0.24473210000000001</c:v>
                </c:pt>
                <c:pt idx="3">
                  <c:v>-0.40423799999999999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3F-48E3-A352-55DE8CAA1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4770223"/>
        <c:axId val="1414768783"/>
      </c:barChart>
      <c:catAx>
        <c:axId val="14147702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/>
                    </a:solidFill>
                  </a:rPr>
                  <a:t>Income level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768783"/>
        <c:crosses val="autoZero"/>
        <c:auto val="1"/>
        <c:lblAlgn val="ctr"/>
        <c:lblOffset val="100"/>
        <c:noMultiLvlLbl val="0"/>
      </c:catAx>
      <c:valAx>
        <c:axId val="14147687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/>
                    </a:solidFill>
                  </a:rPr>
                  <a:t>RE income elasticity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770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8.b'!$A$2</c:f>
              <c:strCache>
                <c:ptCount val="1"/>
                <c:pt idx="0">
                  <c:v>below median renewable pen 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'Figure 8.b'!$B$1:$E$1</c:f>
              <c:strCache>
                <c:ptCount val="4"/>
                <c:pt idx="0">
                  <c:v>LIC</c:v>
                </c:pt>
                <c:pt idx="1">
                  <c:v>LMIC</c:v>
                </c:pt>
                <c:pt idx="2">
                  <c:v>UMIC</c:v>
                </c:pt>
                <c:pt idx="3">
                  <c:v>HIC</c:v>
                </c:pt>
              </c:strCache>
            </c:strRef>
          </c:cat>
          <c:val>
            <c:numRef>
              <c:f>'Figure 8.b'!$B$2:$E$2</c:f>
              <c:numCache>
                <c:formatCode>General</c:formatCode>
                <c:ptCount val="4"/>
                <c:pt idx="0">
                  <c:v>0.42457669999999997</c:v>
                </c:pt>
                <c:pt idx="1">
                  <c:v>2.6124499999999998E-2</c:v>
                </c:pt>
                <c:pt idx="2">
                  <c:v>0.39558919999999997</c:v>
                </c:pt>
                <c:pt idx="3">
                  <c:v>0.1230122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E6-496A-87A0-BD55161B9623}"/>
            </c:ext>
          </c:extLst>
        </c:ser>
        <c:ser>
          <c:idx val="1"/>
          <c:order val="1"/>
          <c:tx>
            <c:strRef>
              <c:f>'Figure 8.b'!$A$3</c:f>
              <c:strCache>
                <c:ptCount val="1"/>
                <c:pt idx="0">
                  <c:v>above median renewable pen 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'Figure 8.b'!$B$1:$E$1</c:f>
              <c:strCache>
                <c:ptCount val="4"/>
                <c:pt idx="0">
                  <c:v>LIC</c:v>
                </c:pt>
                <c:pt idx="1">
                  <c:v>LMIC</c:v>
                </c:pt>
                <c:pt idx="2">
                  <c:v>UMIC</c:v>
                </c:pt>
                <c:pt idx="3">
                  <c:v>HIC</c:v>
                </c:pt>
              </c:strCache>
            </c:strRef>
          </c:cat>
          <c:val>
            <c:numRef>
              <c:f>'Figure 8.b'!$B$3:$E$3</c:f>
              <c:numCache>
                <c:formatCode>General</c:formatCode>
                <c:ptCount val="4"/>
                <c:pt idx="0">
                  <c:v>0.161992</c:v>
                </c:pt>
                <c:pt idx="1">
                  <c:v>0.17163529999999999</c:v>
                </c:pt>
                <c:pt idx="2">
                  <c:v>0.1152768</c:v>
                </c:pt>
                <c:pt idx="3">
                  <c:v>0.22767109999999999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E6-496A-87A0-BD55161B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4770223"/>
        <c:axId val="1414768783"/>
      </c:barChart>
      <c:catAx>
        <c:axId val="14147702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/>
                    </a:solidFill>
                  </a:rPr>
                  <a:t>Income level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768783"/>
        <c:crosses val="autoZero"/>
        <c:auto val="1"/>
        <c:lblAlgn val="ctr"/>
        <c:lblOffset val="100"/>
        <c:noMultiLvlLbl val="0"/>
      </c:catAx>
      <c:valAx>
        <c:axId val="1414768783"/>
        <c:scaling>
          <c:orientation val="minMax"/>
          <c:max val="0.8"/>
          <c:min val="-0.60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/>
                    </a:solidFill>
                  </a:rPr>
                  <a:t>FF income elasticity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770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1052513</xdr:colOff>
      <xdr:row>7</xdr:row>
      <xdr:rowOff>6250</xdr:rowOff>
    </xdr:from>
    <xdr:to>
      <xdr:col>8</xdr:col>
      <xdr:colOff>197048</xdr:colOff>
      <xdr:row>21</xdr:row>
      <xdr:rowOff>52091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087541-253D-4E4A-B38F-27F7BC1C1C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411509</xdr:colOff>
      <xdr:row>2</xdr:row>
      <xdr:rowOff>5060</xdr:rowOff>
    </xdr:from>
    <xdr:to>
      <xdr:col>13</xdr:col>
      <xdr:colOff>101946</xdr:colOff>
      <xdr:row>15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E3583BD-AA95-D8AE-CB73-719AB78631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305098</xdr:colOff>
      <xdr:row>0</xdr:row>
      <xdr:rowOff>163412</xdr:rowOff>
    </xdr:from>
    <xdr:to>
      <xdr:col>13</xdr:col>
      <xdr:colOff>299</xdr:colOff>
      <xdr:row>15</xdr:row>
      <xdr:rowOff>49113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E23EEC-C7C5-4A8E-95E2-D26B4B752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351978</xdr:colOff>
      <xdr:row>107</xdr:row>
      <xdr:rowOff>146448</xdr:rowOff>
    </xdr:from>
    <xdr:to>
      <xdr:col>14</xdr:col>
      <xdr:colOff>42416</xdr:colOff>
      <xdr:row>121</xdr:row>
      <xdr:rowOff>180976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A9C2D67-E08C-4A5E-BA94-B526F094BF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545455</xdr:colOff>
      <xdr:row>107</xdr:row>
      <xdr:rowOff>49709</xdr:rowOff>
    </xdr:from>
    <xdr:to>
      <xdr:col>22</xdr:col>
      <xdr:colOff>235892</xdr:colOff>
      <xdr:row>121</xdr:row>
      <xdr:rowOff>84237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2234ABE-CE19-4C88-A49F-CF063B9811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418951</xdr:colOff>
      <xdr:row>1</xdr:row>
      <xdr:rowOff>0</xdr:rowOff>
    </xdr:from>
    <xdr:to>
      <xdr:col>14</xdr:col>
      <xdr:colOff>109388</xdr:colOff>
      <xdr:row>12</xdr:row>
      <xdr:rowOff>99120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086056-A840-47D9-85A9-50D7D3F0E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351978</xdr:colOff>
      <xdr:row>46</xdr:row>
      <xdr:rowOff>146448</xdr:rowOff>
    </xdr:from>
    <xdr:to>
      <xdr:col>14</xdr:col>
      <xdr:colOff>42416</xdr:colOff>
      <xdr:row>60</xdr:row>
      <xdr:rowOff>180976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0D738A2-D3C5-45C4-868C-8F8FCAA55D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545455</xdr:colOff>
      <xdr:row>46</xdr:row>
      <xdr:rowOff>49709</xdr:rowOff>
    </xdr:from>
    <xdr:to>
      <xdr:col>22</xdr:col>
      <xdr:colOff>235892</xdr:colOff>
      <xdr:row>60</xdr:row>
      <xdr:rowOff>84237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08A307-B8CE-43FD-BF31-AE0D368700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0</xdr:row>
      <xdr:rowOff>85725</xdr:rowOff>
    </xdr:from>
    <xdr:to>
      <xdr:col>14</xdr:col>
      <xdr:colOff>352425</xdr:colOff>
      <xdr:row>14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ACE663-2B47-476B-A25F-7C051B2151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3</xdr:row>
      <xdr:rowOff>57150</xdr:rowOff>
    </xdr:from>
    <xdr:to>
      <xdr:col>14</xdr:col>
      <xdr:colOff>266700</xdr:colOff>
      <xdr:row>17</xdr:row>
      <xdr:rowOff>133350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8715595-8FA9-4A46-89A6-DBBE344609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23B14-2B6B-4A13-A8B4-74F881880602}">
  <dimension ref="A1:J166"/>
  <sheetViews>
    <sheetView zoomScale="128" workbookViewId="0">
      <selection activeCell="J4" sqref="J4"/>
    </sheetView>
  </sheetViews>
  <sheetFormatPr defaultRowHeight="14.25" x14ac:dyDescent="0.45"/>
  <cols>
    <col min="1" max="1" width="17.3984375" customWidth="1"/>
  </cols>
  <sheetData>
    <row r="1" spans="1:3" x14ac:dyDescent="0.45">
      <c r="B1" t="s">
        <v>4</v>
      </c>
      <c r="C1" t="s">
        <v>26</v>
      </c>
    </row>
    <row r="2" spans="1:3" x14ac:dyDescent="0.45">
      <c r="A2" t="s">
        <v>2</v>
      </c>
      <c r="B2">
        <v>0.54581639999999998</v>
      </c>
      <c r="C2">
        <v>53</v>
      </c>
    </row>
    <row r="3" spans="1:3" x14ac:dyDescent="0.45">
      <c r="A3" t="s">
        <v>1</v>
      </c>
      <c r="B3">
        <v>0.19384699999999999</v>
      </c>
      <c r="C3">
        <v>66</v>
      </c>
    </row>
    <row r="4" spans="1:3" x14ac:dyDescent="0.45">
      <c r="A4" t="s">
        <v>0</v>
      </c>
      <c r="B4">
        <v>0.22510269999999999</v>
      </c>
      <c r="C4">
        <v>42</v>
      </c>
    </row>
    <row r="5" spans="1:3" x14ac:dyDescent="0.45">
      <c r="A5" t="s">
        <v>23</v>
      </c>
      <c r="B5">
        <v>0.1017053</v>
      </c>
      <c r="C5">
        <v>170</v>
      </c>
    </row>
    <row r="24" spans="1:10" s="1" customFormat="1" x14ac:dyDescent="0.45"/>
    <row r="25" spans="1:10" s="1" customFormat="1" x14ac:dyDescent="0.45"/>
    <row r="26" spans="1:10" s="1" customFormat="1" x14ac:dyDescent="0.45"/>
    <row r="27" spans="1:10" s="1" customFormat="1" x14ac:dyDescent="0.45"/>
    <row r="28" spans="1:10" s="1" customFormat="1" x14ac:dyDescent="0.45"/>
    <row r="29" spans="1:10" s="1" customFormat="1" x14ac:dyDescent="0.45"/>
    <row r="30" spans="1:10" s="1" customFormat="1" x14ac:dyDescent="0.45">
      <c r="F30" s="2"/>
      <c r="G30" s="2"/>
    </row>
    <row r="31" spans="1:10" s="1" customFormat="1" x14ac:dyDescent="0.45"/>
    <row r="32" spans="1:10" s="2" customForma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s="2" customFormat="1" x14ac:dyDescent="0.45">
      <c r="A33" s="1"/>
      <c r="B33" s="1"/>
      <c r="C33" s="1"/>
      <c r="D33" s="1"/>
      <c r="E33" s="1"/>
      <c r="H33" s="1"/>
      <c r="I33" s="1"/>
      <c r="J33" s="1"/>
    </row>
    <row r="34" spans="1:10" s="1" customFormat="1" x14ac:dyDescent="0.45"/>
    <row r="35" spans="1:10" s="1" customFormat="1" x14ac:dyDescent="0.45">
      <c r="F35" s="2"/>
      <c r="G35" s="2"/>
    </row>
    <row r="36" spans="1:10" s="1" customFormat="1" x14ac:dyDescent="0.45"/>
    <row r="37" spans="1:10" s="1" customFormat="1" x14ac:dyDescent="0.45"/>
    <row r="38" spans="1:10" s="1" customFormat="1" x14ac:dyDescent="0.45"/>
    <row r="39" spans="1:10" s="1" customFormat="1" x14ac:dyDescent="0.45"/>
    <row r="40" spans="1:10" s="1" customFormat="1" x14ac:dyDescent="0.45"/>
    <row r="41" spans="1:10" s="1" customFormat="1" x14ac:dyDescent="0.45"/>
    <row r="42" spans="1:10" s="1" customFormat="1" x14ac:dyDescent="0.45"/>
    <row r="43" spans="1:10" s="1" customFormat="1" x14ac:dyDescent="0.45"/>
    <row r="44" spans="1:10" s="1" customFormat="1" x14ac:dyDescent="0.45"/>
    <row r="45" spans="1:10" s="1" customFormat="1" x14ac:dyDescent="0.45"/>
    <row r="46" spans="1:10" s="1" customFormat="1" x14ac:dyDescent="0.45"/>
    <row r="47" spans="1:10" s="1" customFormat="1" x14ac:dyDescent="0.45"/>
    <row r="48" spans="1:10" s="1" customFormat="1" x14ac:dyDescent="0.45"/>
    <row r="49" s="1" customFormat="1" x14ac:dyDescent="0.45"/>
    <row r="50" s="1" customFormat="1" x14ac:dyDescent="0.45"/>
    <row r="51" s="1" customFormat="1" x14ac:dyDescent="0.45"/>
    <row r="52" s="1" customFormat="1" x14ac:dyDescent="0.45"/>
    <row r="53" s="1" customFormat="1" x14ac:dyDescent="0.45"/>
    <row r="54" s="1" customFormat="1" x14ac:dyDescent="0.45"/>
    <row r="55" s="1" customFormat="1" x14ac:dyDescent="0.45"/>
    <row r="56" s="1" customFormat="1" x14ac:dyDescent="0.45"/>
    <row r="57" s="1" customFormat="1" x14ac:dyDescent="0.45"/>
    <row r="58" s="1" customFormat="1" x14ac:dyDescent="0.45"/>
    <row r="59" s="1" customFormat="1" x14ac:dyDescent="0.45"/>
    <row r="60" s="1" customFormat="1" x14ac:dyDescent="0.45"/>
    <row r="61" s="1" customFormat="1" x14ac:dyDescent="0.45"/>
    <row r="62" s="1" customFormat="1" x14ac:dyDescent="0.45"/>
    <row r="63" s="1" customFormat="1" x14ac:dyDescent="0.45"/>
    <row r="64" s="1" customFormat="1" x14ac:dyDescent="0.45"/>
    <row r="65" s="1" customFormat="1" x14ac:dyDescent="0.45"/>
    <row r="66" s="1" customFormat="1" x14ac:dyDescent="0.45"/>
    <row r="67" s="1" customFormat="1" x14ac:dyDescent="0.45"/>
    <row r="68" s="1" customFormat="1" x14ac:dyDescent="0.45"/>
    <row r="69" s="1" customFormat="1" x14ac:dyDescent="0.45"/>
    <row r="70" s="1" customFormat="1" x14ac:dyDescent="0.45"/>
    <row r="71" s="1" customFormat="1" x14ac:dyDescent="0.45"/>
    <row r="72" s="1" customFormat="1" x14ac:dyDescent="0.45"/>
    <row r="73" s="1" customFormat="1" x14ac:dyDescent="0.45"/>
    <row r="74" s="1" customFormat="1" x14ac:dyDescent="0.45"/>
    <row r="75" s="1" customFormat="1" x14ac:dyDescent="0.45"/>
    <row r="76" s="1" customFormat="1" x14ac:dyDescent="0.45"/>
    <row r="77" s="1" customFormat="1" x14ac:dyDescent="0.45"/>
    <row r="78" s="1" customFormat="1" x14ac:dyDescent="0.45"/>
    <row r="79" s="1" customFormat="1" x14ac:dyDescent="0.45"/>
    <row r="80" s="1" customFormat="1" x14ac:dyDescent="0.45"/>
    <row r="81" s="1" customFormat="1" x14ac:dyDescent="0.45"/>
    <row r="82" s="1" customFormat="1" x14ac:dyDescent="0.45"/>
    <row r="83" s="1" customFormat="1" x14ac:dyDescent="0.45"/>
    <row r="84" s="1" customFormat="1" x14ac:dyDescent="0.45"/>
    <row r="85" s="1" customFormat="1" x14ac:dyDescent="0.45"/>
    <row r="86" s="1" customFormat="1" x14ac:dyDescent="0.45"/>
    <row r="87" s="1" customFormat="1" x14ac:dyDescent="0.45"/>
    <row r="88" s="1" customFormat="1" x14ac:dyDescent="0.45"/>
    <row r="89" s="1" customFormat="1" x14ac:dyDescent="0.45"/>
    <row r="90" s="1" customFormat="1" x14ac:dyDescent="0.45"/>
    <row r="91" s="1" customFormat="1" x14ac:dyDescent="0.45"/>
    <row r="92" s="1" customFormat="1" x14ac:dyDescent="0.45"/>
    <row r="93" s="1" customFormat="1" x14ac:dyDescent="0.45"/>
    <row r="94" s="1" customFormat="1" x14ac:dyDescent="0.45"/>
    <row r="95" s="1" customFormat="1" x14ac:dyDescent="0.45"/>
    <row r="96" s="1" customFormat="1" x14ac:dyDescent="0.45"/>
    <row r="97" s="1" customFormat="1" x14ac:dyDescent="0.45"/>
    <row r="98" s="1" customFormat="1" x14ac:dyDescent="0.45"/>
    <row r="99" s="1" customFormat="1" x14ac:dyDescent="0.45"/>
    <row r="100" s="1" customFormat="1" x14ac:dyDescent="0.45"/>
    <row r="101" s="1" customFormat="1" x14ac:dyDescent="0.45"/>
    <row r="102" s="1" customFormat="1" x14ac:dyDescent="0.45"/>
    <row r="103" s="1" customFormat="1" x14ac:dyDescent="0.45"/>
    <row r="104" s="1" customFormat="1" x14ac:dyDescent="0.45"/>
    <row r="105" s="1" customFormat="1" x14ac:dyDescent="0.45"/>
    <row r="106" s="1" customFormat="1" x14ac:dyDescent="0.45"/>
    <row r="107" s="1" customFormat="1" x14ac:dyDescent="0.45"/>
    <row r="108" s="1" customFormat="1" x14ac:dyDescent="0.45"/>
    <row r="109" s="1" customFormat="1" x14ac:dyDescent="0.45"/>
    <row r="110" s="1" customFormat="1" x14ac:dyDescent="0.45"/>
    <row r="111" s="1" customFormat="1" x14ac:dyDescent="0.45"/>
    <row r="112" s="1" customFormat="1" x14ac:dyDescent="0.45"/>
    <row r="113" s="1" customFormat="1" x14ac:dyDescent="0.45"/>
    <row r="114" s="1" customFormat="1" x14ac:dyDescent="0.45"/>
    <row r="115" s="1" customFormat="1" x14ac:dyDescent="0.45"/>
    <row r="116" s="1" customFormat="1" x14ac:dyDescent="0.45"/>
    <row r="117" s="1" customFormat="1" x14ac:dyDescent="0.45"/>
    <row r="118" s="1" customFormat="1" x14ac:dyDescent="0.45"/>
    <row r="119" s="1" customFormat="1" x14ac:dyDescent="0.45"/>
    <row r="120" s="1" customFormat="1" x14ac:dyDescent="0.45"/>
    <row r="121" s="1" customFormat="1" x14ac:dyDescent="0.45"/>
    <row r="122" s="1" customFormat="1" x14ac:dyDescent="0.45"/>
    <row r="123" s="1" customFormat="1" x14ac:dyDescent="0.45"/>
    <row r="124" s="1" customFormat="1" x14ac:dyDescent="0.45"/>
    <row r="125" s="1" customFormat="1" x14ac:dyDescent="0.45"/>
    <row r="126" s="1" customFormat="1" x14ac:dyDescent="0.45"/>
    <row r="127" s="1" customFormat="1" x14ac:dyDescent="0.45"/>
    <row r="128" s="1" customFormat="1" x14ac:dyDescent="0.45"/>
    <row r="129" s="1" customFormat="1" x14ac:dyDescent="0.45"/>
    <row r="130" s="1" customFormat="1" x14ac:dyDescent="0.45"/>
    <row r="131" s="1" customFormat="1" x14ac:dyDescent="0.45"/>
    <row r="132" s="1" customFormat="1" x14ac:dyDescent="0.45"/>
    <row r="133" s="1" customFormat="1" x14ac:dyDescent="0.45"/>
    <row r="134" s="1" customFormat="1" x14ac:dyDescent="0.45"/>
    <row r="135" s="1" customFormat="1" x14ac:dyDescent="0.45"/>
    <row r="136" s="1" customFormat="1" x14ac:dyDescent="0.45"/>
    <row r="137" s="1" customFormat="1" x14ac:dyDescent="0.45"/>
    <row r="138" s="1" customFormat="1" x14ac:dyDescent="0.45"/>
    <row r="139" s="1" customFormat="1" x14ac:dyDescent="0.45"/>
    <row r="140" s="1" customFormat="1" x14ac:dyDescent="0.45"/>
    <row r="141" s="1" customFormat="1" x14ac:dyDescent="0.45"/>
    <row r="142" s="1" customFormat="1" x14ac:dyDescent="0.45"/>
    <row r="143" s="1" customFormat="1" x14ac:dyDescent="0.45"/>
    <row r="144" s="1" customFormat="1" x14ac:dyDescent="0.45"/>
    <row r="145" s="1" customFormat="1" x14ac:dyDescent="0.45"/>
    <row r="146" s="1" customFormat="1" x14ac:dyDescent="0.45"/>
    <row r="147" s="1" customFormat="1" x14ac:dyDescent="0.45"/>
    <row r="148" s="1" customFormat="1" x14ac:dyDescent="0.45"/>
    <row r="149" s="1" customFormat="1" x14ac:dyDescent="0.45"/>
    <row r="150" s="1" customFormat="1" x14ac:dyDescent="0.45"/>
    <row r="151" s="1" customFormat="1" x14ac:dyDescent="0.45"/>
    <row r="152" s="1" customFormat="1" x14ac:dyDescent="0.45"/>
    <row r="153" s="1" customFormat="1" x14ac:dyDescent="0.45"/>
    <row r="154" s="1" customFormat="1" x14ac:dyDescent="0.45"/>
    <row r="155" s="1" customFormat="1" x14ac:dyDescent="0.45"/>
    <row r="156" s="1" customFormat="1" x14ac:dyDescent="0.45"/>
    <row r="157" s="1" customFormat="1" x14ac:dyDescent="0.45"/>
    <row r="158" s="1" customFormat="1" x14ac:dyDescent="0.45"/>
    <row r="159" s="1" customFormat="1" x14ac:dyDescent="0.45"/>
    <row r="160" s="1" customFormat="1" x14ac:dyDescent="0.45"/>
    <row r="161" s="1" customFormat="1" x14ac:dyDescent="0.45"/>
    <row r="162" s="1" customFormat="1" x14ac:dyDescent="0.45"/>
    <row r="163" s="1" customFormat="1" x14ac:dyDescent="0.45"/>
    <row r="164" s="1" customFormat="1" x14ac:dyDescent="0.45"/>
    <row r="165" s="1" customFormat="1" x14ac:dyDescent="0.45"/>
    <row r="166" s="1" customFormat="1" x14ac:dyDescent="0.45"/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F20C6-7C0B-4E56-863A-B9FEB1049680}">
  <dimension ref="A1:G69"/>
  <sheetViews>
    <sheetView zoomScale="128" workbookViewId="0">
      <selection activeCell="A7" sqref="A7"/>
    </sheetView>
  </sheetViews>
  <sheetFormatPr defaultRowHeight="14.25" x14ac:dyDescent="0.45"/>
  <cols>
    <col min="1" max="1" width="17.3984375" customWidth="1"/>
  </cols>
  <sheetData>
    <row r="1" spans="1:5" x14ac:dyDescent="0.45">
      <c r="B1" t="s">
        <v>30</v>
      </c>
      <c r="C1" t="s">
        <v>29</v>
      </c>
      <c r="D1" t="s">
        <v>27</v>
      </c>
      <c r="E1" t="s">
        <v>28</v>
      </c>
    </row>
    <row r="2" spans="1:5" s="1" customFormat="1" x14ac:dyDescent="0.45">
      <c r="A2" s="1" t="s">
        <v>10</v>
      </c>
      <c r="B2" s="1">
        <v>2003.75</v>
      </c>
      <c r="C2" s="1">
        <v>0.36049999999999999</v>
      </c>
      <c r="D2" s="3">
        <v>624.258826510066</v>
      </c>
      <c r="E2" s="1">
        <f>LOG(D2)</f>
        <v>2.7953646916361463</v>
      </c>
    </row>
    <row r="3" spans="1:5" s="1" customFormat="1" x14ac:dyDescent="0.45">
      <c r="A3" s="1" t="s">
        <v>8</v>
      </c>
      <c r="B3" s="1">
        <v>1996.5</v>
      </c>
      <c r="C3" s="1">
        <v>0.29686360000000001</v>
      </c>
      <c r="D3" s="3">
        <v>786.74354851099906</v>
      </c>
      <c r="E3" s="1">
        <f t="shared" ref="E3:E14" si="0">LOG(D3)</f>
        <v>2.8958331902791747</v>
      </c>
    </row>
    <row r="4" spans="1:5" s="1" customFormat="1" x14ac:dyDescent="0.45">
      <c r="A4" s="1" t="s">
        <v>15</v>
      </c>
      <c r="B4" s="1">
        <v>1999.1</v>
      </c>
      <c r="C4" s="1">
        <v>0.27336680000000002</v>
      </c>
      <c r="D4" s="3">
        <v>1916.5339736790752</v>
      </c>
      <c r="E4" s="1">
        <f>LOG(D4)</f>
        <v>3.2825165222340322</v>
      </c>
    </row>
    <row r="5" spans="1:5" s="1" customFormat="1" x14ac:dyDescent="0.45">
      <c r="A5" s="1" t="s">
        <v>6</v>
      </c>
      <c r="B5" s="1">
        <v>1998.625</v>
      </c>
      <c r="C5" s="1">
        <v>0.2019244</v>
      </c>
      <c r="D5" s="3">
        <v>3493.571920432285</v>
      </c>
      <c r="E5" s="1">
        <f>LOG(D5)</f>
        <v>3.5432696882874763</v>
      </c>
    </row>
    <row r="6" spans="1:5" s="1" customFormat="1" x14ac:dyDescent="0.45">
      <c r="A6" s="1" t="s">
        <v>17</v>
      </c>
      <c r="B6" s="1">
        <v>2003.1669999999999</v>
      </c>
      <c r="C6" s="1">
        <v>4.01667E-2</v>
      </c>
      <c r="D6" s="3">
        <v>4062.2175599378579</v>
      </c>
      <c r="E6" s="1">
        <f>LOG(D6)</f>
        <v>3.608763179174717</v>
      </c>
    </row>
    <row r="7" spans="1:5" s="1" customFormat="1" x14ac:dyDescent="0.45">
      <c r="A7" s="1" t="s">
        <v>34</v>
      </c>
      <c r="B7" s="1">
        <v>2009.357</v>
      </c>
      <c r="C7" s="1">
        <v>-2.2285699999999999E-2</v>
      </c>
      <c r="D7" s="3">
        <v>9076.9247223697657</v>
      </c>
      <c r="E7" s="1">
        <f>LOG(D7)</f>
        <v>3.9579387337273273</v>
      </c>
    </row>
    <row r="8" spans="1:5" s="1" customFormat="1" x14ac:dyDescent="0.45">
      <c r="A8" s="1" t="s">
        <v>16</v>
      </c>
      <c r="B8" s="1">
        <v>2014.1880000000001</v>
      </c>
      <c r="C8" s="1">
        <v>2.8250000000000001E-2</v>
      </c>
      <c r="D8" s="3">
        <v>22120.685012710746</v>
      </c>
      <c r="E8" s="1">
        <f>LOG(D8)</f>
        <v>4.344798571666745</v>
      </c>
    </row>
    <row r="9" spans="1:5" s="1" customFormat="1" x14ac:dyDescent="0.45">
      <c r="A9" s="1" t="s">
        <v>21</v>
      </c>
      <c r="B9" s="1">
        <v>2002.1</v>
      </c>
      <c r="C9" s="1">
        <v>-3.2199999999999999E-2</v>
      </c>
      <c r="D9" s="3">
        <v>30158.701780785788</v>
      </c>
      <c r="E9" s="1">
        <f>LOG(D9)</f>
        <v>4.4794126428484065</v>
      </c>
    </row>
    <row r="10" spans="1:5" s="2" customFormat="1" x14ac:dyDescent="0.45">
      <c r="A10" s="1" t="s">
        <v>11</v>
      </c>
      <c r="B10" s="1">
        <v>2012.778</v>
      </c>
      <c r="C10" s="1">
        <v>0.2383333</v>
      </c>
      <c r="D10" s="3">
        <v>35701.674600237551</v>
      </c>
      <c r="E10" s="1">
        <f>LOG(D10)</f>
        <v>4.552688587333086</v>
      </c>
    </row>
    <row r="11" spans="1:5" s="2" customFormat="1" x14ac:dyDescent="0.45">
      <c r="A11" s="1" t="s">
        <v>9</v>
      </c>
      <c r="B11" s="1">
        <v>2009.9090000000001</v>
      </c>
      <c r="C11" s="1">
        <v>0.43358180000000002</v>
      </c>
      <c r="D11" s="3">
        <v>42396.966597629347</v>
      </c>
      <c r="E11" s="1">
        <f>LOG(D11)</f>
        <v>4.6273347849644804</v>
      </c>
    </row>
    <row r="12" spans="1:5" s="1" customFormat="1" x14ac:dyDescent="0.45">
      <c r="A12" s="1" t="s">
        <v>5</v>
      </c>
      <c r="B12" s="1">
        <v>2009.682</v>
      </c>
      <c r="C12" s="1">
        <v>4.6900400000000002E-2</v>
      </c>
      <c r="D12" s="3">
        <v>44968.156234973947</v>
      </c>
      <c r="E12" s="1">
        <f>LOG(D12)</f>
        <v>4.6529050811771873</v>
      </c>
    </row>
    <row r="13" spans="1:5" s="1" customFormat="1" x14ac:dyDescent="0.45">
      <c r="A13" s="1" t="s">
        <v>22</v>
      </c>
      <c r="B13" s="1">
        <v>2007.5530000000001</v>
      </c>
      <c r="C13" s="1">
        <v>4.62399E-2</v>
      </c>
      <c r="D13" s="3">
        <v>48570.045980458555</v>
      </c>
      <c r="E13" s="1">
        <f>LOG(D13)</f>
        <v>4.6863685146126279</v>
      </c>
    </row>
    <row r="14" spans="1:5" s="1" customFormat="1" x14ac:dyDescent="0.45"/>
    <row r="15" spans="1:5" s="1" customFormat="1" x14ac:dyDescent="0.45">
      <c r="A15"/>
      <c r="B15"/>
      <c r="C15"/>
      <c r="D15"/>
      <c r="E15"/>
    </row>
    <row r="19" spans="7:7" x14ac:dyDescent="0.45">
      <c r="G19" t="s">
        <v>33</v>
      </c>
    </row>
    <row r="34" spans="1:5" s="1" customFormat="1" x14ac:dyDescent="0.45">
      <c r="A34"/>
      <c r="B34"/>
      <c r="C34"/>
      <c r="D34"/>
      <c r="E34"/>
    </row>
    <row r="35" spans="1:5" s="1" customFormat="1" x14ac:dyDescent="0.45">
      <c r="A35"/>
      <c r="B35"/>
      <c r="C35"/>
      <c r="D35"/>
      <c r="E35"/>
    </row>
    <row r="36" spans="1:5" s="1" customFormat="1" x14ac:dyDescent="0.45">
      <c r="A36"/>
      <c r="B36"/>
      <c r="C36"/>
      <c r="D36"/>
      <c r="E36"/>
    </row>
    <row r="37" spans="1:5" s="1" customFormat="1" x14ac:dyDescent="0.45">
      <c r="A37"/>
      <c r="B37"/>
      <c r="C37"/>
      <c r="D37"/>
      <c r="E37"/>
    </row>
    <row r="38" spans="1:5" s="1" customFormat="1" x14ac:dyDescent="0.45">
      <c r="A38"/>
      <c r="B38"/>
      <c r="C38"/>
      <c r="D38"/>
      <c r="E38"/>
    </row>
    <row r="39" spans="1:5" s="1" customFormat="1" x14ac:dyDescent="0.45">
      <c r="A39"/>
      <c r="B39"/>
      <c r="C39"/>
      <c r="D39"/>
      <c r="E39"/>
    </row>
    <row r="40" spans="1:5" s="1" customFormat="1" x14ac:dyDescent="0.45">
      <c r="A40"/>
      <c r="B40"/>
      <c r="C40"/>
      <c r="D40"/>
      <c r="E40"/>
    </row>
    <row r="41" spans="1:5" s="1" customFormat="1" x14ac:dyDescent="0.45">
      <c r="A41"/>
      <c r="B41"/>
      <c r="C41"/>
      <c r="D41"/>
      <c r="E41"/>
    </row>
    <row r="42" spans="1:5" s="1" customFormat="1" x14ac:dyDescent="0.45">
      <c r="A42"/>
      <c r="B42"/>
      <c r="C42"/>
      <c r="D42"/>
      <c r="E42"/>
    </row>
    <row r="43" spans="1:5" s="1" customFormat="1" x14ac:dyDescent="0.45">
      <c r="A43"/>
      <c r="B43"/>
      <c r="C43"/>
      <c r="D43"/>
      <c r="E43"/>
    </row>
    <row r="44" spans="1:5" s="1" customFormat="1" x14ac:dyDescent="0.45">
      <c r="A44"/>
      <c r="B44"/>
      <c r="C44"/>
      <c r="D44"/>
      <c r="E44"/>
    </row>
    <row r="45" spans="1:5" s="1" customFormat="1" x14ac:dyDescent="0.45">
      <c r="A45"/>
      <c r="B45"/>
      <c r="C45"/>
      <c r="D45"/>
      <c r="E45"/>
    </row>
    <row r="46" spans="1:5" s="1" customFormat="1" x14ac:dyDescent="0.45">
      <c r="A46"/>
      <c r="B46"/>
      <c r="C46"/>
      <c r="D46"/>
      <c r="E46"/>
    </row>
    <row r="47" spans="1:5" s="1" customFormat="1" x14ac:dyDescent="0.45">
      <c r="A47"/>
      <c r="B47"/>
      <c r="C47"/>
      <c r="D47"/>
      <c r="E47"/>
    </row>
    <row r="48" spans="1:5" s="1" customFormat="1" x14ac:dyDescent="0.45">
      <c r="A48"/>
      <c r="B48"/>
      <c r="C48"/>
      <c r="D48"/>
      <c r="E48"/>
    </row>
    <row r="49" spans="1:5" s="1" customFormat="1" x14ac:dyDescent="0.45">
      <c r="A49"/>
      <c r="B49"/>
      <c r="C49"/>
      <c r="D49"/>
      <c r="E49"/>
    </row>
    <row r="50" spans="1:5" s="1" customFormat="1" x14ac:dyDescent="0.45">
      <c r="A50"/>
      <c r="B50"/>
      <c r="C50"/>
      <c r="D50"/>
      <c r="E50"/>
    </row>
    <row r="51" spans="1:5" s="1" customFormat="1" x14ac:dyDescent="0.45">
      <c r="A51"/>
      <c r="B51"/>
      <c r="C51"/>
      <c r="D51"/>
      <c r="E51"/>
    </row>
    <row r="52" spans="1:5" s="1" customFormat="1" x14ac:dyDescent="0.45">
      <c r="A52"/>
      <c r="B52"/>
      <c r="C52"/>
      <c r="D52"/>
      <c r="E52"/>
    </row>
    <row r="53" spans="1:5" s="1" customFormat="1" x14ac:dyDescent="0.45">
      <c r="A53"/>
      <c r="B53"/>
      <c r="C53"/>
      <c r="D53"/>
      <c r="E53"/>
    </row>
    <row r="54" spans="1:5" s="1" customFormat="1" x14ac:dyDescent="0.45">
      <c r="A54"/>
      <c r="B54"/>
      <c r="C54"/>
      <c r="D54"/>
      <c r="E54"/>
    </row>
    <row r="55" spans="1:5" s="1" customFormat="1" x14ac:dyDescent="0.45">
      <c r="A55"/>
      <c r="B55"/>
      <c r="C55"/>
      <c r="D55"/>
      <c r="E55"/>
    </row>
    <row r="56" spans="1:5" s="1" customFormat="1" x14ac:dyDescent="0.45">
      <c r="A56"/>
      <c r="B56"/>
      <c r="C56"/>
      <c r="D56"/>
      <c r="E56"/>
    </row>
    <row r="57" spans="1:5" s="1" customFormat="1" x14ac:dyDescent="0.45"/>
    <row r="58" spans="1:5" s="1" customFormat="1" x14ac:dyDescent="0.45"/>
    <row r="59" spans="1:5" s="1" customFormat="1" x14ac:dyDescent="0.45"/>
    <row r="60" spans="1:5" s="1" customFormat="1" x14ac:dyDescent="0.45"/>
    <row r="61" spans="1:5" s="1" customFormat="1" x14ac:dyDescent="0.45"/>
    <row r="62" spans="1:5" s="1" customFormat="1" x14ac:dyDescent="0.45"/>
    <row r="63" spans="1:5" s="1" customFormat="1" x14ac:dyDescent="0.45"/>
    <row r="64" spans="1:5" s="1" customFormat="1" x14ac:dyDescent="0.45"/>
    <row r="65" spans="1:5" s="1" customFormat="1" x14ac:dyDescent="0.45"/>
    <row r="66" spans="1:5" s="1" customFormat="1" x14ac:dyDescent="0.45"/>
    <row r="67" spans="1:5" s="1" customFormat="1" x14ac:dyDescent="0.45"/>
    <row r="68" spans="1:5" s="1" customFormat="1" x14ac:dyDescent="0.45"/>
    <row r="69" spans="1:5" s="1" customFormat="1" x14ac:dyDescent="0.45">
      <c r="A69"/>
      <c r="B69"/>
      <c r="C69"/>
      <c r="D69"/>
      <c r="E69"/>
    </row>
  </sheetData>
  <sortState xmlns:xlrd2="http://schemas.microsoft.com/office/spreadsheetml/2017/richdata2" ref="A34:I49">
    <sortCondition ref="H34:H49"/>
  </sortState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CFD3E-8120-49B2-9489-E59F342A5B27}">
  <dimension ref="A1:J126"/>
  <sheetViews>
    <sheetView zoomScale="128" workbookViewId="0">
      <selection activeCell="C10" sqref="C10"/>
    </sheetView>
  </sheetViews>
  <sheetFormatPr defaultRowHeight="14.25" x14ac:dyDescent="0.45"/>
  <cols>
    <col min="1" max="1" width="17.3984375" customWidth="1"/>
  </cols>
  <sheetData>
    <row r="1" spans="1:3" x14ac:dyDescent="0.45">
      <c r="B1" t="s">
        <v>4</v>
      </c>
      <c r="C1" t="s">
        <v>26</v>
      </c>
    </row>
    <row r="2" spans="1:3" x14ac:dyDescent="0.45">
      <c r="A2" t="s">
        <v>2</v>
      </c>
      <c r="B2">
        <v>0.24761739999999999</v>
      </c>
      <c r="C2">
        <v>92</v>
      </c>
    </row>
    <row r="3" spans="1:3" x14ac:dyDescent="0.45">
      <c r="A3" t="s">
        <v>1</v>
      </c>
      <c r="B3">
        <v>0.15598110000000001</v>
      </c>
      <c r="C3">
        <v>109</v>
      </c>
    </row>
    <row r="4" spans="1:3" x14ac:dyDescent="0.45">
      <c r="A4" t="s">
        <v>0</v>
      </c>
      <c r="B4">
        <v>0.34021889999999999</v>
      </c>
      <c r="C4">
        <v>81</v>
      </c>
    </row>
    <row r="5" spans="1:3" x14ac:dyDescent="0.45">
      <c r="A5" t="s">
        <v>3</v>
      </c>
      <c r="B5">
        <v>0.15549260000000001</v>
      </c>
      <c r="C5">
        <v>145</v>
      </c>
    </row>
    <row r="25" s="1" customFormat="1" x14ac:dyDescent="0.45"/>
    <row r="26" s="1" customFormat="1" x14ac:dyDescent="0.45"/>
    <row r="27" s="1" customFormat="1" x14ac:dyDescent="0.45"/>
    <row r="28" s="1" customFormat="1" x14ac:dyDescent="0.45"/>
    <row r="29" s="1" customFormat="1" x14ac:dyDescent="0.45"/>
    <row r="30" s="1" customFormat="1" x14ac:dyDescent="0.45"/>
    <row r="31" s="1" customFormat="1" x14ac:dyDescent="0.45"/>
    <row r="32" s="1" customFormat="1" x14ac:dyDescent="0.45"/>
    <row r="33" spans="1:10" s="1" customFormat="1" x14ac:dyDescent="0.45"/>
    <row r="34" spans="1:10" s="1" customFormat="1" x14ac:dyDescent="0.45">
      <c r="F34" s="2"/>
      <c r="G34" s="2"/>
    </row>
    <row r="35" spans="1:10" s="1" customFormat="1" x14ac:dyDescent="0.45"/>
    <row r="36" spans="1:10" s="2" customForma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s="2" customFormat="1" x14ac:dyDescent="0.45">
      <c r="A37" s="1"/>
      <c r="B37" s="1"/>
      <c r="C37" s="1"/>
      <c r="D37" s="1"/>
      <c r="E37" s="1"/>
      <c r="H37" s="1"/>
      <c r="I37" s="1"/>
      <c r="J37" s="1"/>
    </row>
    <row r="38" spans="1:10" s="1" customFormat="1" x14ac:dyDescent="0.45"/>
    <row r="39" spans="1:10" s="1" customFormat="1" x14ac:dyDescent="0.45">
      <c r="F39" s="2"/>
      <c r="G39" s="2"/>
    </row>
    <row r="40" spans="1:10" s="1" customFormat="1" x14ac:dyDescent="0.45"/>
    <row r="41" spans="1:10" s="1" customFormat="1" x14ac:dyDescent="0.45"/>
    <row r="42" spans="1:10" s="1" customFormat="1" x14ac:dyDescent="0.45"/>
    <row r="43" spans="1:10" s="1" customFormat="1" x14ac:dyDescent="0.45"/>
    <row r="44" spans="1:10" s="1" customFormat="1" x14ac:dyDescent="0.45"/>
    <row r="45" spans="1:10" s="1" customFormat="1" x14ac:dyDescent="0.45"/>
    <row r="46" spans="1:10" s="1" customFormat="1" x14ac:dyDescent="0.45"/>
    <row r="47" spans="1:10" s="1" customFormat="1" x14ac:dyDescent="0.45"/>
    <row r="48" spans="1:10" s="1" customFormat="1" x14ac:dyDescent="0.45"/>
    <row r="49" s="1" customFormat="1" x14ac:dyDescent="0.45"/>
    <row r="50" s="1" customFormat="1" x14ac:dyDescent="0.45"/>
    <row r="51" s="1" customFormat="1" x14ac:dyDescent="0.45"/>
    <row r="52" s="1" customFormat="1" x14ac:dyDescent="0.45"/>
    <row r="53" s="1" customFormat="1" x14ac:dyDescent="0.45"/>
    <row r="54" s="1" customFormat="1" x14ac:dyDescent="0.45"/>
    <row r="55" s="1" customFormat="1" x14ac:dyDescent="0.45"/>
    <row r="56" s="1" customFormat="1" x14ac:dyDescent="0.45"/>
    <row r="57" s="1" customFormat="1" x14ac:dyDescent="0.45"/>
    <row r="58" s="1" customFormat="1" x14ac:dyDescent="0.45"/>
    <row r="59" s="1" customFormat="1" x14ac:dyDescent="0.45"/>
    <row r="60" s="1" customFormat="1" x14ac:dyDescent="0.45"/>
    <row r="61" s="1" customFormat="1" x14ac:dyDescent="0.45"/>
    <row r="62" s="1" customFormat="1" x14ac:dyDescent="0.45"/>
    <row r="63" s="1" customFormat="1" x14ac:dyDescent="0.45"/>
    <row r="64" s="1" customFormat="1" x14ac:dyDescent="0.45"/>
    <row r="65" s="1" customFormat="1" x14ac:dyDescent="0.45"/>
    <row r="66" s="1" customFormat="1" x14ac:dyDescent="0.45"/>
    <row r="67" s="1" customFormat="1" x14ac:dyDescent="0.45"/>
    <row r="68" s="1" customFormat="1" x14ac:dyDescent="0.45"/>
    <row r="69" s="1" customFormat="1" x14ac:dyDescent="0.45"/>
    <row r="70" s="1" customFormat="1" x14ac:dyDescent="0.45"/>
    <row r="71" s="1" customFormat="1" x14ac:dyDescent="0.45"/>
    <row r="72" s="1" customFormat="1" x14ac:dyDescent="0.45"/>
    <row r="73" s="1" customFormat="1" x14ac:dyDescent="0.45"/>
    <row r="74" s="1" customFormat="1" x14ac:dyDescent="0.45"/>
    <row r="75" s="1" customFormat="1" x14ac:dyDescent="0.45"/>
    <row r="76" s="1" customFormat="1" x14ac:dyDescent="0.45"/>
    <row r="77" s="1" customFormat="1" x14ac:dyDescent="0.45"/>
    <row r="78" s="1" customFormat="1" x14ac:dyDescent="0.45"/>
    <row r="79" s="1" customFormat="1" x14ac:dyDescent="0.45"/>
    <row r="80" s="1" customFormat="1" x14ac:dyDescent="0.45"/>
    <row r="81" s="1" customFormat="1" x14ac:dyDescent="0.45"/>
    <row r="82" s="1" customFormat="1" x14ac:dyDescent="0.45"/>
    <row r="83" s="1" customFormat="1" x14ac:dyDescent="0.45"/>
    <row r="84" s="1" customFormat="1" x14ac:dyDescent="0.45"/>
    <row r="85" s="1" customFormat="1" x14ac:dyDescent="0.45"/>
    <row r="86" s="1" customFormat="1" x14ac:dyDescent="0.45"/>
    <row r="87" s="1" customFormat="1" x14ac:dyDescent="0.45"/>
    <row r="88" s="1" customFormat="1" x14ac:dyDescent="0.45"/>
    <row r="89" s="1" customFormat="1" x14ac:dyDescent="0.45"/>
    <row r="90" s="1" customFormat="1" x14ac:dyDescent="0.45"/>
    <row r="91" s="1" customFormat="1" x14ac:dyDescent="0.45"/>
    <row r="92" s="1" customFormat="1" x14ac:dyDescent="0.45"/>
    <row r="93" s="1" customFormat="1" x14ac:dyDescent="0.45"/>
    <row r="94" s="1" customFormat="1" x14ac:dyDescent="0.45"/>
    <row r="95" s="1" customFormat="1" x14ac:dyDescent="0.45"/>
    <row r="96" s="1" customFormat="1" x14ac:dyDescent="0.45"/>
    <row r="97" s="1" customFormat="1" x14ac:dyDescent="0.45"/>
    <row r="98" s="1" customFormat="1" x14ac:dyDescent="0.45"/>
    <row r="99" s="1" customFormat="1" x14ac:dyDescent="0.45"/>
    <row r="100" s="1" customFormat="1" x14ac:dyDescent="0.45"/>
    <row r="101" s="1" customFormat="1" x14ac:dyDescent="0.45"/>
    <row r="102" s="1" customFormat="1" x14ac:dyDescent="0.45"/>
    <row r="103" s="1" customFormat="1" x14ac:dyDescent="0.45"/>
    <row r="104" s="1" customFormat="1" x14ac:dyDescent="0.45"/>
    <row r="105" s="1" customFormat="1" x14ac:dyDescent="0.45"/>
    <row r="106" s="1" customFormat="1" x14ac:dyDescent="0.45"/>
    <row r="107" s="1" customFormat="1" x14ac:dyDescent="0.45"/>
    <row r="108" s="1" customFormat="1" x14ac:dyDescent="0.45"/>
    <row r="109" s="1" customFormat="1" x14ac:dyDescent="0.45"/>
    <row r="110" s="1" customFormat="1" x14ac:dyDescent="0.45"/>
    <row r="111" s="1" customFormat="1" x14ac:dyDescent="0.45"/>
    <row r="112" s="1" customFormat="1" x14ac:dyDescent="0.45"/>
    <row r="113" s="1" customFormat="1" x14ac:dyDescent="0.45"/>
    <row r="114" s="1" customFormat="1" x14ac:dyDescent="0.45"/>
    <row r="115" s="1" customFormat="1" x14ac:dyDescent="0.45"/>
    <row r="116" s="1" customFormat="1" x14ac:dyDescent="0.45"/>
    <row r="117" s="1" customFormat="1" x14ac:dyDescent="0.45"/>
    <row r="118" s="1" customFormat="1" x14ac:dyDescent="0.45"/>
    <row r="119" s="1" customFormat="1" x14ac:dyDescent="0.45"/>
    <row r="120" s="1" customFormat="1" x14ac:dyDescent="0.45"/>
    <row r="121" s="1" customFormat="1" x14ac:dyDescent="0.45"/>
    <row r="122" s="1" customFormat="1" x14ac:dyDescent="0.45"/>
    <row r="123" s="1" customFormat="1" x14ac:dyDescent="0.45"/>
    <row r="124" s="1" customFormat="1" x14ac:dyDescent="0.45"/>
    <row r="125" s="1" customFormat="1" x14ac:dyDescent="0.45"/>
    <row r="126" s="1" customFormat="1" x14ac:dyDescent="0.45"/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51D26-8845-45B9-9B03-E65B8DDDF71A}">
  <dimension ref="A1:G36"/>
  <sheetViews>
    <sheetView zoomScale="110" zoomScaleNormal="110" workbookViewId="0">
      <selection activeCell="A6" sqref="A6"/>
    </sheetView>
  </sheetViews>
  <sheetFormatPr defaultRowHeight="14.25" x14ac:dyDescent="0.45"/>
  <cols>
    <col min="1" max="1" width="17.3984375" customWidth="1"/>
  </cols>
  <sheetData>
    <row r="1" spans="1:7" x14ac:dyDescent="0.45">
      <c r="B1" t="s">
        <v>30</v>
      </c>
      <c r="C1" t="s">
        <v>29</v>
      </c>
      <c r="D1" t="s">
        <v>27</v>
      </c>
      <c r="E1" t="s">
        <v>28</v>
      </c>
    </row>
    <row r="2" spans="1:7" x14ac:dyDescent="0.45">
      <c r="A2" s="1" t="s">
        <v>10</v>
      </c>
      <c r="B2" s="1">
        <v>2000.7729999999999</v>
      </c>
      <c r="C2" s="1">
        <v>0.16913639999999999</v>
      </c>
      <c r="D2" s="3">
        <v>450.35790051412818</v>
      </c>
      <c r="E2" s="1">
        <f t="shared" ref="E2:E17" si="0">LOG(D2)</f>
        <v>2.6535577858642636</v>
      </c>
      <c r="F2" s="1"/>
      <c r="G2" s="1"/>
    </row>
    <row r="3" spans="1:7" x14ac:dyDescent="0.45">
      <c r="A3" s="1" t="s">
        <v>14</v>
      </c>
      <c r="B3" s="1">
        <v>1994.556</v>
      </c>
      <c r="C3" s="1">
        <v>0.42656670000000002</v>
      </c>
      <c r="D3" s="3">
        <v>450.5502793462062</v>
      </c>
      <c r="E3" s="1">
        <f t="shared" si="0"/>
        <v>2.6537432632932494</v>
      </c>
      <c r="F3" s="1"/>
      <c r="G3" s="1"/>
    </row>
    <row r="4" spans="1:7" x14ac:dyDescent="0.45">
      <c r="A4" s="1" t="s">
        <v>19</v>
      </c>
      <c r="B4" s="1">
        <v>1997.5</v>
      </c>
      <c r="C4" s="1">
        <v>0.25800000000000001</v>
      </c>
      <c r="D4" s="3">
        <v>429.188126933192</v>
      </c>
      <c r="E4" s="1">
        <f t="shared" si="0"/>
        <v>2.6326476991310037</v>
      </c>
      <c r="F4" s="1"/>
      <c r="G4" s="1"/>
    </row>
    <row r="5" spans="1:7" x14ac:dyDescent="0.45">
      <c r="A5" s="1" t="s">
        <v>8</v>
      </c>
      <c r="B5" s="1">
        <v>1999.5719999999999</v>
      </c>
      <c r="C5" s="1">
        <v>0.20537630000000001</v>
      </c>
      <c r="D5" s="3">
        <v>969.19951369628666</v>
      </c>
      <c r="E5" s="1">
        <f t="shared" si="0"/>
        <v>2.9864131875547462</v>
      </c>
      <c r="F5" s="1"/>
      <c r="G5" s="1"/>
    </row>
    <row r="6" spans="1:7" x14ac:dyDescent="0.45">
      <c r="A6" s="1" t="s">
        <v>34</v>
      </c>
      <c r="B6" s="1">
        <v>1999.5</v>
      </c>
      <c r="C6" s="1">
        <v>0.1419513</v>
      </c>
      <c r="D6" s="3">
        <v>4199.3798635759013</v>
      </c>
      <c r="E6" s="1">
        <f>LOG(D6)</f>
        <v>3.6231851614188861</v>
      </c>
      <c r="F6" s="1"/>
      <c r="G6" s="1"/>
    </row>
    <row r="7" spans="1:7" x14ac:dyDescent="0.45">
      <c r="A7" s="1" t="s">
        <v>12</v>
      </c>
      <c r="B7" s="1">
        <v>1995.521</v>
      </c>
      <c r="C7" s="1">
        <v>8.1158300000000003E-2</v>
      </c>
      <c r="D7" s="3">
        <v>4837.1689725076794</v>
      </c>
      <c r="E7" s="1">
        <f>LOG(D7)</f>
        <v>3.6845912584750664</v>
      </c>
      <c r="F7" s="1"/>
      <c r="G7" s="1"/>
    </row>
    <row r="8" spans="1:7" x14ac:dyDescent="0.45">
      <c r="A8" s="1" t="s">
        <v>13</v>
      </c>
      <c r="B8" s="1">
        <v>2003.1669999999999</v>
      </c>
      <c r="C8" s="1">
        <v>0.1399167</v>
      </c>
      <c r="D8" s="3">
        <v>7434.0746485155005</v>
      </c>
      <c r="E8" s="1">
        <f>LOG(D8)</f>
        <v>3.8712269177061147</v>
      </c>
      <c r="F8" s="1"/>
      <c r="G8" s="1"/>
    </row>
    <row r="9" spans="1:7" x14ac:dyDescent="0.45">
      <c r="A9" s="1" t="s">
        <v>18</v>
      </c>
      <c r="B9" s="1">
        <v>1996</v>
      </c>
      <c r="C9" s="1">
        <v>8.3639999999999995E-4</v>
      </c>
      <c r="D9" s="3">
        <v>13864.937653451794</v>
      </c>
      <c r="E9" s="1">
        <f>LOG(D9)</f>
        <v>4.1419179210236727</v>
      </c>
      <c r="F9" s="1"/>
      <c r="G9" s="1"/>
    </row>
    <row r="10" spans="1:7" x14ac:dyDescent="0.45">
      <c r="A10" s="1" t="s">
        <v>9</v>
      </c>
      <c r="B10" s="1">
        <v>2001.6669999999999</v>
      </c>
      <c r="C10" s="1">
        <v>-9.69333E-2</v>
      </c>
      <c r="D10" s="3">
        <v>25486.594200874752</v>
      </c>
      <c r="E10" s="1">
        <f>LOG(D10)</f>
        <v>4.4063118041397153</v>
      </c>
      <c r="F10" s="1"/>
      <c r="G10" s="1"/>
    </row>
    <row r="11" spans="1:7" x14ac:dyDescent="0.45">
      <c r="A11" s="1" t="s">
        <v>7</v>
      </c>
      <c r="B11" s="1">
        <v>2002.875</v>
      </c>
      <c r="C11" s="1">
        <v>0.63832500000000003</v>
      </c>
      <c r="D11" s="3">
        <v>28301.864593742786</v>
      </c>
      <c r="E11" s="1">
        <f>LOG(D11)</f>
        <v>4.4518150488139616</v>
      </c>
      <c r="F11" s="1"/>
      <c r="G11" s="1"/>
    </row>
    <row r="12" spans="1:7" x14ac:dyDescent="0.45">
      <c r="A12" s="1" t="s">
        <v>21</v>
      </c>
      <c r="B12" s="1">
        <v>2001.65</v>
      </c>
      <c r="C12" s="1">
        <v>8.5800000000000001E-2</v>
      </c>
      <c r="D12" s="3">
        <v>30158.701780785788</v>
      </c>
      <c r="E12" s="1">
        <f>LOG(D12)</f>
        <v>4.4794126428484065</v>
      </c>
      <c r="F12" s="1"/>
      <c r="G12" s="1"/>
    </row>
    <row r="13" spans="1:7" x14ac:dyDescent="0.45">
      <c r="A13" s="1" t="s">
        <v>20</v>
      </c>
      <c r="B13" s="1">
        <v>1988</v>
      </c>
      <c r="C13" s="1">
        <v>0.38201429999999997</v>
      </c>
      <c r="D13" s="3">
        <v>32690.430273456121</v>
      </c>
      <c r="E13" s="1">
        <f>LOG(D13)</f>
        <v>4.5144206368286994</v>
      </c>
      <c r="F13" s="1"/>
      <c r="G13" s="1"/>
    </row>
    <row r="14" spans="1:7" x14ac:dyDescent="0.45">
      <c r="A14" s="1" t="s">
        <v>5</v>
      </c>
      <c r="B14" s="1">
        <v>2001.722</v>
      </c>
      <c r="C14" s="1">
        <v>0.2093333</v>
      </c>
      <c r="D14" s="3">
        <v>32820.793643325422</v>
      </c>
      <c r="E14" s="1">
        <f>LOG(D14)</f>
        <v>4.5161490785680645</v>
      </c>
      <c r="F14" s="1"/>
      <c r="G14" s="1"/>
    </row>
    <row r="15" spans="1:7" x14ac:dyDescent="0.45">
      <c r="A15" s="1" t="s">
        <v>22</v>
      </c>
      <c r="B15" s="1">
        <v>2003.8440000000001</v>
      </c>
      <c r="C15" s="1">
        <v>6.2500000000000003E-3</v>
      </c>
      <c r="D15" s="3">
        <v>41724.631628762399</v>
      </c>
      <c r="E15" s="1">
        <f>LOG(D15)</f>
        <v>4.620392511143927</v>
      </c>
      <c r="F15" s="1"/>
      <c r="G15" s="1"/>
    </row>
    <row r="16" spans="1:7" x14ac:dyDescent="0.45">
      <c r="F16" s="1"/>
      <c r="G16" s="1"/>
    </row>
    <row r="17" spans="1:7" x14ac:dyDescent="0.45">
      <c r="F17" s="1"/>
      <c r="G17" s="1"/>
    </row>
    <row r="18" spans="1:7" x14ac:dyDescent="0.45">
      <c r="A18" s="1"/>
      <c r="B18" s="1"/>
      <c r="C18" s="1"/>
      <c r="D18" s="1"/>
      <c r="E18" s="1"/>
      <c r="F18" s="1"/>
      <c r="G18" s="1"/>
    </row>
    <row r="19" spans="1:7" x14ac:dyDescent="0.45">
      <c r="A19" s="1"/>
      <c r="B19" s="1"/>
      <c r="C19" s="1"/>
      <c r="D19" s="1"/>
      <c r="E19" s="1"/>
      <c r="F19" s="1"/>
      <c r="G19" s="1"/>
    </row>
    <row r="20" spans="1:7" x14ac:dyDescent="0.45">
      <c r="A20" s="1"/>
      <c r="B20" s="1"/>
      <c r="C20" s="1"/>
      <c r="D20" s="1"/>
      <c r="E20" s="1"/>
      <c r="F20" s="1"/>
      <c r="G20" s="1"/>
    </row>
    <row r="21" spans="1:7" x14ac:dyDescent="0.45">
      <c r="A21" s="1"/>
      <c r="B21" s="1"/>
      <c r="C21" s="1"/>
      <c r="D21" s="1"/>
      <c r="E21" s="1"/>
      <c r="F21" s="1"/>
      <c r="G21" s="1"/>
    </row>
    <row r="22" spans="1:7" x14ac:dyDescent="0.45">
      <c r="A22" s="1"/>
      <c r="B22" s="1"/>
      <c r="C22" s="1"/>
      <c r="D22" s="1"/>
      <c r="E22" s="1"/>
      <c r="F22" s="1"/>
      <c r="G22" s="1"/>
    </row>
    <row r="23" spans="1:7" x14ac:dyDescent="0.45">
      <c r="A23" s="1"/>
      <c r="B23" s="1"/>
      <c r="C23" s="1"/>
      <c r="D23" s="1"/>
      <c r="E23" s="1"/>
      <c r="F23" s="1"/>
      <c r="G23" s="1"/>
    </row>
    <row r="24" spans="1:7" x14ac:dyDescent="0.45">
      <c r="A24" s="1"/>
      <c r="B24" s="1"/>
      <c r="C24" s="1"/>
      <c r="D24" s="1"/>
      <c r="E24" s="1"/>
    </row>
    <row r="25" spans="1:7" x14ac:dyDescent="0.45">
      <c r="A25" s="1"/>
      <c r="B25" s="1"/>
      <c r="C25" s="1"/>
      <c r="D25" s="1"/>
      <c r="E25" s="1"/>
    </row>
    <row r="26" spans="1:7" x14ac:dyDescent="0.45">
      <c r="A26" s="1"/>
      <c r="B26" s="1"/>
      <c r="C26" s="1"/>
      <c r="D26" s="1"/>
      <c r="E26" s="1"/>
    </row>
    <row r="27" spans="1:7" x14ac:dyDescent="0.45">
      <c r="A27" s="1"/>
      <c r="B27" s="1"/>
      <c r="C27" s="1"/>
      <c r="D27" s="1"/>
      <c r="E27" s="1"/>
    </row>
    <row r="28" spans="1:7" x14ac:dyDescent="0.45">
      <c r="A28" s="1"/>
      <c r="B28" s="1"/>
      <c r="C28" s="1"/>
      <c r="D28" s="1"/>
      <c r="E28" s="1"/>
    </row>
    <row r="29" spans="1:7" x14ac:dyDescent="0.45">
      <c r="A29" s="1"/>
      <c r="B29" s="1"/>
      <c r="C29" s="1"/>
      <c r="D29" s="1"/>
      <c r="E29" s="1"/>
    </row>
    <row r="30" spans="1:7" x14ac:dyDescent="0.45">
      <c r="A30" s="1"/>
      <c r="B30" s="1"/>
      <c r="C30" s="1"/>
      <c r="D30" s="1"/>
      <c r="E30" s="1"/>
    </row>
    <row r="31" spans="1:7" x14ac:dyDescent="0.45">
      <c r="A31" s="1"/>
      <c r="B31" s="1"/>
      <c r="C31" s="1"/>
      <c r="D31" s="1"/>
      <c r="E31" s="1"/>
    </row>
    <row r="32" spans="1:7" x14ac:dyDescent="0.45">
      <c r="A32" s="1"/>
      <c r="B32" s="1"/>
      <c r="C32" s="1"/>
      <c r="D32" s="1"/>
      <c r="E32" s="1"/>
    </row>
    <row r="33" spans="1:5" x14ac:dyDescent="0.45">
      <c r="A33" s="1"/>
      <c r="B33" s="1"/>
      <c r="C33" s="1"/>
      <c r="D33" s="1"/>
      <c r="E33" s="1"/>
    </row>
    <row r="34" spans="1:5" x14ac:dyDescent="0.45">
      <c r="A34" s="1"/>
      <c r="B34" s="1"/>
      <c r="C34" s="1"/>
      <c r="D34" s="1"/>
      <c r="E34" s="1"/>
    </row>
    <row r="35" spans="1:5" x14ac:dyDescent="0.45">
      <c r="A35" s="1"/>
      <c r="B35" s="1"/>
      <c r="C35" s="1"/>
      <c r="D35" s="1"/>
      <c r="E35" s="1"/>
    </row>
    <row r="36" spans="1:5" x14ac:dyDescent="0.45">
      <c r="A36" s="1"/>
      <c r="B36" s="1"/>
      <c r="C36" s="1"/>
      <c r="D36" s="1"/>
      <c r="E36" s="1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C0E52-5757-4DD5-B5AF-546FACB40842}">
  <dimension ref="A1:E3"/>
  <sheetViews>
    <sheetView workbookViewId="0">
      <selection activeCell="I29" sqref="I29"/>
    </sheetView>
  </sheetViews>
  <sheetFormatPr defaultRowHeight="14.25" x14ac:dyDescent="0.45"/>
  <cols>
    <col min="1" max="1" width="28.265625" customWidth="1"/>
  </cols>
  <sheetData>
    <row r="1" spans="1:5" x14ac:dyDescent="0.45">
      <c r="B1" t="s">
        <v>2</v>
      </c>
      <c r="C1" t="s">
        <v>1</v>
      </c>
      <c r="D1" t="s">
        <v>0</v>
      </c>
      <c r="E1" t="s">
        <v>23</v>
      </c>
    </row>
    <row r="2" spans="1:5" x14ac:dyDescent="0.45">
      <c r="A2" t="s">
        <v>24</v>
      </c>
      <c r="B2">
        <v>0.63334619999999997</v>
      </c>
      <c r="C2">
        <v>0.2994851</v>
      </c>
      <c r="D2">
        <v>0.20134079999999999</v>
      </c>
      <c r="E2">
        <v>0.143622</v>
      </c>
    </row>
    <row r="3" spans="1:5" x14ac:dyDescent="0.45">
      <c r="A3" t="s">
        <v>25</v>
      </c>
      <c r="B3">
        <v>0.33137549999999999</v>
      </c>
      <c r="C3">
        <v>9.4422900000000004E-2</v>
      </c>
      <c r="D3">
        <v>0.24473210000000001</v>
      </c>
      <c r="E3">
        <v>-0.40423799999999999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AD01-E13D-41A4-B69D-B7D6F46D9BA1}">
  <dimension ref="A1:E3"/>
  <sheetViews>
    <sheetView tabSelected="1" workbookViewId="0">
      <selection activeCell="C22" sqref="C22"/>
    </sheetView>
  </sheetViews>
  <sheetFormatPr defaultRowHeight="14.25" x14ac:dyDescent="0.45"/>
  <cols>
    <col min="1" max="1" width="28.265625" customWidth="1"/>
  </cols>
  <sheetData>
    <row r="1" spans="1:5" x14ac:dyDescent="0.45">
      <c r="B1" t="s">
        <v>2</v>
      </c>
      <c r="C1" t="s">
        <v>1</v>
      </c>
      <c r="D1" t="s">
        <v>0</v>
      </c>
      <c r="E1" t="s">
        <v>23</v>
      </c>
    </row>
    <row r="2" spans="1:5" x14ac:dyDescent="0.45">
      <c r="A2" t="s">
        <v>31</v>
      </c>
      <c r="B2">
        <v>0.42457669999999997</v>
      </c>
      <c r="C2">
        <v>2.6124499999999998E-2</v>
      </c>
      <c r="D2">
        <v>0.39558919999999997</v>
      </c>
      <c r="E2">
        <v>0.1230122</v>
      </c>
    </row>
    <row r="3" spans="1:5" x14ac:dyDescent="0.45">
      <c r="A3" t="s">
        <v>32</v>
      </c>
      <c r="B3">
        <v>0.161992</v>
      </c>
      <c r="C3">
        <v>0.17163529999999999</v>
      </c>
      <c r="D3">
        <v>0.1152768</v>
      </c>
      <c r="E3">
        <v>0.22767109999999999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 6.a</vt:lpstr>
      <vt:lpstr>Figure 6.b</vt:lpstr>
      <vt:lpstr>Figures 7.a</vt:lpstr>
      <vt:lpstr>Figure 7.b</vt:lpstr>
      <vt:lpstr>Figure 8.a</vt:lpstr>
      <vt:lpstr>Figure 8.b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Vagliasindi</dc:creator>
  <cp:lastModifiedBy>Nisan Gorgulu</cp:lastModifiedBy>
  <dcterms:created xsi:type="dcterms:W3CDTF">2025-05-31T13:04:55Z</dcterms:created>
  <dcterms:modified xsi:type="dcterms:W3CDTF">2026-06-06T20:55:12Z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2025-05-31T14:55:11Z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2319a54e-f0c0-47dc-882b-2e58f4091ecc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